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E312499-A96F-4509-86B1-BE685E126859}" xr6:coauthVersionLast="47" xr6:coauthVersionMax="47" xr10:uidLastSave="{00000000-0000-0000-0000-000000000000}"/>
  <bookViews>
    <workbookView xWindow="29265" yWindow="1125" windowWidth="26160" windowHeight="1347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7" l="1"/>
  <c r="D14" i="147"/>
  <c r="G13" i="147"/>
  <c r="Q12" i="147"/>
  <c r="Y9" i="147"/>
  <c r="Q9" i="147"/>
  <c r="Q8" i="147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<sst xmlns="http://schemas.openxmlformats.org/spreadsheetml/2006/main" count="2036" uniqueCount="399">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</sst>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X13" sqref="X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-14800</v>
      </c>
      <c r="J9" s="63">
        <v>-200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-2986089.5</v>
      </c>
      <c r="Y12" s="156">
        <f>Y11-K12-L12</f>
        <v>-2987779</v>
      </c>
      <c r="Z12" s="217">
        <f>AVERAGE(Y12:Y20)</f>
        <v>-2982164.3333333335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/>
      <c r="F14" s="23"/>
      <c r="G14" s="26">
        <f>D14+E14+F14-E13-F13</f>
        <v>2851699</v>
      </c>
      <c r="H14" s="132">
        <v>300</v>
      </c>
      <c r="I14" s="63">
        <v>-2000</v>
      </c>
      <c r="J14" s="63">
        <v>-200</v>
      </c>
      <c r="K14" s="170">
        <f t="shared" si="8"/>
        <v>-1900</v>
      </c>
      <c r="L14" s="171"/>
      <c r="M14" s="154"/>
      <c r="N14" s="149">
        <f t="shared" si="9"/>
        <v>2849799</v>
      </c>
      <c r="O14" s="67">
        <f>P14/T14+1</f>
        <v>374529.13500000001</v>
      </c>
      <c r="P14" s="163">
        <f t="shared" si="6"/>
        <v>2996225.08</v>
      </c>
      <c r="Q14" s="164">
        <f t="shared" si="5"/>
        <v>3007978.51</v>
      </c>
      <c r="R14" s="29">
        <f t="shared" si="1"/>
        <v>325.06032063646575</v>
      </c>
      <c r="S14" s="5">
        <f>SUM($Q$7:$Q14)/T14+15</f>
        <v>540962.13500000001</v>
      </c>
      <c r="T14" s="17">
        <v>8</v>
      </c>
      <c r="U14" s="4"/>
      <c r="V14" s="4"/>
      <c r="W14" s="105"/>
      <c r="X14" s="167"/>
      <c r="Y14" s="156">
        <f>Y13-K14-L14</f>
        <v>-2982500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-2000</v>
      </c>
      <c r="J15" s="63">
        <v>-200</v>
      </c>
      <c r="K15" s="170">
        <f t="shared" si="8"/>
        <v>-1900</v>
      </c>
      <c r="L15" s="172"/>
      <c r="M15" s="153"/>
      <c r="N15" s="149">
        <f t="shared" si="9"/>
        <v>-1900</v>
      </c>
      <c r="O15" s="67">
        <f t="shared" si="3"/>
        <v>648431.62111111113</v>
      </c>
      <c r="P15" s="7">
        <f t="shared" si="6"/>
        <v>5835884.5899999999</v>
      </c>
      <c r="Q15" s="164">
        <f t="shared" si="5"/>
        <v>3006078.51</v>
      </c>
      <c r="R15" s="29">
        <f t="shared" si="1"/>
        <v>489.63797469706651</v>
      </c>
      <c r="S15" s="5">
        <f>SUM($Q$7:$Q15)/T15</f>
        <v>814850.62111111113</v>
      </c>
      <c r="T15" s="17">
        <v>9</v>
      </c>
      <c r="U15" s="4"/>
      <c r="V15" s="4"/>
      <c r="W15" s="105"/>
      <c r="X15" s="167"/>
      <c r="Y15" s="156">
        <f>Y14-K15-L15</f>
        <v>-2980600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-2000</v>
      </c>
      <c r="J16" s="63">
        <v>-200</v>
      </c>
      <c r="K16" s="170">
        <f t="shared" si="8"/>
        <v>600</v>
      </c>
      <c r="L16" s="172"/>
      <c r="M16" s="153"/>
      <c r="N16" s="152">
        <f>L16+K16+G16+M16</f>
        <v>600</v>
      </c>
      <c r="O16" s="67">
        <f t="shared" si="3"/>
        <v>867614.30999999994</v>
      </c>
      <c r="P16" s="70">
        <f t="shared" si="6"/>
        <v>8676143.0999999996</v>
      </c>
      <c r="Q16" s="164">
        <f>Q15+N16-1</f>
        <v>3006677.51</v>
      </c>
      <c r="R16" s="71">
        <f t="shared" si="1"/>
        <v>621.34330214699048</v>
      </c>
      <c r="S16" s="72">
        <f>SUM($Q$7:$Q16)/T16</f>
        <v>1034033.3099999999</v>
      </c>
      <c r="T16" s="73">
        <v>10</v>
      </c>
      <c r="U16" s="218"/>
      <c r="V16" s="133"/>
      <c r="W16" s="105"/>
      <c r="X16" s="167"/>
      <c r="Y16" s="156">
        <f>Y15-K16-L16</f>
        <v>-2981200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1046945.6009090908</v>
      </c>
      <c r="P17" s="7">
        <f t="shared" si="6"/>
        <v>11516401.609999999</v>
      </c>
      <c r="Q17" s="164">
        <f t="shared" ref="Q17:Q18" si="10">Q16+N17</f>
        <v>3006677.51</v>
      </c>
      <c r="R17" s="29">
        <f t="shared" si="1"/>
        <v>729.10220642420086</v>
      </c>
      <c r="S17" s="5">
        <f>SUM($Q$7:$Q17)/T17</f>
        <v>1213364.6009090908</v>
      </c>
      <c r="T17" s="18">
        <v>11</v>
      </c>
      <c r="U17" s="27"/>
      <c r="V17" s="136"/>
      <c r="W17" s="105"/>
      <c r="X17" s="167"/>
      <c r="Y17" s="156">
        <f t="shared" si="7"/>
        <v>-2981200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1196388.3433333333</v>
      </c>
      <c r="P18" s="7">
        <f t="shared" si="6"/>
        <v>14356660.119999999</v>
      </c>
      <c r="Q18" s="164">
        <f t="shared" si="10"/>
        <v>3006677.51</v>
      </c>
      <c r="R18" s="29">
        <f t="shared" si="1"/>
        <v>818.90129332187621</v>
      </c>
      <c r="S18" s="5">
        <f>SUM($Q$7:$Q18)/T18</f>
        <v>1362807.3433333333</v>
      </c>
      <c r="T18" s="18">
        <v>12</v>
      </c>
      <c r="U18" s="27"/>
      <c r="V18" s="136"/>
      <c r="W18" s="105"/>
      <c r="X18" s="167"/>
      <c r="Y18" s="156">
        <f t="shared" si="7"/>
        <v>-2981200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-1000</v>
      </c>
      <c r="J19" s="63">
        <v>100</v>
      </c>
      <c r="K19" s="170">
        <f t="shared" si="8"/>
        <v>-600</v>
      </c>
      <c r="L19" s="171"/>
      <c r="M19" s="153"/>
      <c r="N19" s="149">
        <f t="shared" ref="N19:N41" si="11">L19+K19+G19+M19</f>
        <v>-600</v>
      </c>
      <c r="O19" s="67">
        <f t="shared" si="3"/>
        <v>1322793.8176923075</v>
      </c>
      <c r="P19" s="7">
        <f t="shared" si="6"/>
        <v>17196319.629999999</v>
      </c>
      <c r="Q19" s="164">
        <f>Q18+N19+1</f>
        <v>3006078.51</v>
      </c>
      <c r="R19" s="29">
        <f t="shared" si="1"/>
        <v>894.85744878427806</v>
      </c>
      <c r="S19" s="5">
        <f>SUM($Q$7:$Q19)/T19</f>
        <v>1489212.8176923075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-2980600</v>
      </c>
      <c r="Z19" s="217">
        <f>AVERAGE(Y19:Y27)</f>
        <v>-2980067.888888889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100</v>
      </c>
      <c r="K20" s="170">
        <f>+H20+I20+J20</f>
        <v>-600</v>
      </c>
      <c r="L20" s="171"/>
      <c r="M20" s="153"/>
      <c r="N20" s="149">
        <f t="shared" si="11"/>
        <v>-600</v>
      </c>
      <c r="O20" s="67">
        <f t="shared" si="3"/>
        <v>1431098.4385714286</v>
      </c>
      <c r="P20" s="7">
        <f t="shared" si="6"/>
        <v>20035378.140000001</v>
      </c>
      <c r="Q20" s="164">
        <f>Q19+N20-1</f>
        <v>3005477.51</v>
      </c>
      <c r="R20" s="29">
        <f t="shared" si="1"/>
        <v>959.93692941997517</v>
      </c>
      <c r="S20" s="5">
        <f>SUM($Q$7:$Q20)/T20</f>
        <v>1597517.4385714286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-2980000</v>
      </c>
      <c r="Z20" s="217"/>
      <c r="AA20" s="92"/>
      <c r="AB20" s="92"/>
    </row>
    <row r="21" spans="2:31">
      <c r="B21" s="116">
        <v>45742</v>
      </c>
      <c r="C21" s="14"/>
      <c r="D21" s="87">
        <f>-11027-8437</f>
        <v>-19464</v>
      </c>
      <c r="E21" s="87"/>
      <c r="F21" s="23"/>
      <c r="G21" s="26">
        <f>D21+E21+F21-E20-F20</f>
        <v>-19464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-19464</v>
      </c>
      <c r="O21" s="67">
        <f t="shared" si="3"/>
        <v>1523664.7766666666</v>
      </c>
      <c r="P21" s="7">
        <f t="shared" si="6"/>
        <v>22854971.649999999</v>
      </c>
      <c r="Q21" s="164">
        <f>Q20+N21-1</f>
        <v>2986012.51</v>
      </c>
      <c r="R21" s="29">
        <f t="shared" si="1"/>
        <v>1015.5593872494526</v>
      </c>
      <c r="S21" s="5">
        <f>SUM($Q$7:$Q21)/T21</f>
        <v>1690083.7766666666</v>
      </c>
      <c r="T21" s="18">
        <v>15</v>
      </c>
      <c r="U21" s="4"/>
      <c r="V21" s="131"/>
      <c r="W21" s="105"/>
      <c r="X21" s="167"/>
      <c r="Y21" s="156">
        <f>Y20-K21-L21</f>
        <v>-2980000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1604660.5099999998</v>
      </c>
      <c r="P22" s="7">
        <f t="shared" si="6"/>
        <v>25674568.159999996</v>
      </c>
      <c r="Q22" s="164">
        <f>Q21+N22+3</f>
        <v>2986015.51</v>
      </c>
      <c r="R22" s="29">
        <f t="shared" si="1"/>
        <v>1064.2291505176693</v>
      </c>
      <c r="S22" s="5">
        <f>SUM($Q$7:$Q22)/T22</f>
        <v>1771079.5099999998</v>
      </c>
      <c r="T22" s="18">
        <v>16</v>
      </c>
      <c r="U22" s="4"/>
      <c r="V22" s="131"/>
      <c r="W22" s="105"/>
      <c r="X22" s="167"/>
      <c r="Y22" s="156">
        <f>Y21-K22-L22-1</f>
        <v>-2980001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1676127.274705882</v>
      </c>
      <c r="P23" s="7">
        <f t="shared" si="6"/>
        <v>28494163.669999994</v>
      </c>
      <c r="Q23" s="164">
        <f>Q22+N23-1</f>
        <v>2986014.51</v>
      </c>
      <c r="R23" s="29">
        <f t="shared" si="1"/>
        <v>1107.1730239370997</v>
      </c>
      <c r="S23" s="5">
        <f>SUM($Q$7:$Q23)/T23</f>
        <v>1842546.274705882</v>
      </c>
      <c r="T23" s="18">
        <v>17</v>
      </c>
      <c r="U23" s="27"/>
      <c r="V23" s="135"/>
      <c r="W23" s="105"/>
      <c r="X23" s="167"/>
      <c r="Y23" s="156">
        <f>Y22-K23-L23-1</f>
        <v>-2980002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1739653.2877777773</v>
      </c>
      <c r="P24" s="7">
        <f t="shared" si="6"/>
        <v>31313759.179999992</v>
      </c>
      <c r="Q24" s="164">
        <f t="shared" ref="Q24:Q25" si="14">Q23+N24</f>
        <v>2986014.51</v>
      </c>
      <c r="R24" s="29">
        <f t="shared" si="1"/>
        <v>1145.3453558654826</v>
      </c>
      <c r="S24" s="5">
        <f>SUM($Q$7:$Q24)/T24</f>
        <v>1906072.2877777773</v>
      </c>
      <c r="T24" s="18">
        <v>18</v>
      </c>
      <c r="U24" s="4"/>
      <c r="V24" s="135"/>
      <c r="W24" s="105"/>
      <c r="X24" s="167"/>
      <c r="Y24" s="156">
        <f t="shared" ref="Y24:Y41" si="15">Y23-K24-L24</f>
        <v>-2980002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1796492.3521052627</v>
      </c>
      <c r="P25" s="7">
        <f t="shared" si="6"/>
        <v>34133354.68999999</v>
      </c>
      <c r="Q25" s="164">
        <f t="shared" si="14"/>
        <v>2986014.51</v>
      </c>
      <c r="R25" s="29">
        <f t="shared" si="1"/>
        <v>1179.4995475908777</v>
      </c>
      <c r="S25" s="5">
        <f>SUM($Q$7:$Q25)/T25</f>
        <v>1962911.3521052627</v>
      </c>
      <c r="T25" s="18">
        <v>19</v>
      </c>
      <c r="U25" s="4"/>
      <c r="V25" s="131"/>
      <c r="W25" s="105"/>
      <c r="X25" s="167"/>
      <c r="Y25" s="156">
        <f t="shared" si="15"/>
        <v>-2980002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1847647.5099999993</v>
      </c>
      <c r="P26" s="7">
        <f t="shared" si="6"/>
        <v>36952950.199999988</v>
      </c>
      <c r="Q26" s="164">
        <f>Q25+N26</f>
        <v>2986014.51</v>
      </c>
      <c r="R26" s="29">
        <f t="shared" si="1"/>
        <v>1210.2383201437333</v>
      </c>
      <c r="S26" s="5">
        <f>SUM($Q$7:$Q26)/T26</f>
        <v>2014066.5099999993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-2980002</v>
      </c>
      <c r="Z26" s="217">
        <f>AVERAGE(Y26:Y34)</f>
        <v>-2980001.777777778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1893930.795714285</v>
      </c>
      <c r="P27" s="7">
        <f t="shared" si="6"/>
        <v>39772546.709999986</v>
      </c>
      <c r="Q27" s="164">
        <f>Q26+N27+1</f>
        <v>2986015.51</v>
      </c>
      <c r="R27" s="29">
        <f t="shared" si="1"/>
        <v>1238.0502200555736</v>
      </c>
      <c r="S27" s="5">
        <f>SUM($Q$7:$Q27)/T27+1</f>
        <v>2060350.795714285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-2980002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1936006.4190909083</v>
      </c>
      <c r="P28" s="7">
        <f t="shared" si="6"/>
        <v>42592141.219999984</v>
      </c>
      <c r="Q28" s="164">
        <f>Q27+N28-2</f>
        <v>2986013.51</v>
      </c>
      <c r="R28" s="29">
        <f t="shared" si="1"/>
        <v>1263.3331645370472</v>
      </c>
      <c r="S28" s="5">
        <f>SUM($Q$7:$Q28)/T28+1</f>
        <v>2102426.4190909085</v>
      </c>
      <c r="T28" s="18">
        <v>22</v>
      </c>
      <c r="U28" s="4"/>
      <c r="V28" s="131"/>
      <c r="W28" s="105"/>
      <c r="X28" s="167"/>
      <c r="Y28" s="156">
        <f>Y27-K28-L28+2</f>
        <v>-2980000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1974423.3795652166</v>
      </c>
      <c r="P29" s="7">
        <f t="shared" si="6"/>
        <v>45411737.729999982</v>
      </c>
      <c r="Q29" s="164">
        <f>Q28+N29+2</f>
        <v>2986015.51</v>
      </c>
      <c r="R29" s="29">
        <f t="shared" si="1"/>
        <v>1286.4170434657201</v>
      </c>
      <c r="S29" s="5">
        <f>SUM($Q$7:$Q29)/T29</f>
        <v>2140842.3795652166</v>
      </c>
      <c r="T29" s="18">
        <v>23</v>
      </c>
      <c r="U29" s="4"/>
      <c r="V29" s="131"/>
      <c r="W29" s="105"/>
      <c r="X29" s="167"/>
      <c r="Y29" s="156">
        <f>Y28-K29-L29-2</f>
        <v>-2980002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2009638.9266666658</v>
      </c>
      <c r="P30" s="7">
        <f t="shared" si="6"/>
        <v>48231334.23999998</v>
      </c>
      <c r="Q30" s="164">
        <f>Q29+N30</f>
        <v>2986015.51</v>
      </c>
      <c r="R30" s="29">
        <f t="shared" si="1"/>
        <v>1307.5778166355199</v>
      </c>
      <c r="S30" s="5">
        <f>SUM($Q$7:$Q30)/T30</f>
        <v>2176057.9266666658</v>
      </c>
      <c r="T30" s="18">
        <v>24</v>
      </c>
      <c r="U30" s="4"/>
      <c r="V30" s="131"/>
      <c r="W30" s="105"/>
      <c r="X30" s="167"/>
      <c r="Y30" s="156">
        <f t="shared" si="15"/>
        <v>-2980002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2042037.2299999991</v>
      </c>
      <c r="P31" s="7">
        <f t="shared" si="6"/>
        <v>51050930.749999978</v>
      </c>
      <c r="Q31" s="164">
        <f t="shared" ref="Q31:Q39" si="18">Q30+N31</f>
        <v>2986015.51</v>
      </c>
      <c r="R31" s="29">
        <f t="shared" si="1"/>
        <v>1327.0457279517357</v>
      </c>
      <c r="S31" s="5">
        <f>SUM($Q$7:$Q31)/T31</f>
        <v>2208456.2299999991</v>
      </c>
      <c r="T31" s="18">
        <v>25</v>
      </c>
      <c r="U31" s="4"/>
      <c r="V31" s="137"/>
      <c r="W31" s="105"/>
      <c r="X31" s="167"/>
      <c r="Y31" s="156">
        <f t="shared" si="15"/>
        <v>-2980002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2071943.3561538453</v>
      </c>
      <c r="P32" s="7">
        <f t="shared" si="6"/>
        <v>53870527.259999976</v>
      </c>
      <c r="Q32" s="164">
        <f t="shared" si="18"/>
        <v>2986015.51</v>
      </c>
      <c r="R32" s="29">
        <f t="shared" si="1"/>
        <v>1345.0161076282427</v>
      </c>
      <c r="S32" s="5">
        <f>SUM($Q$7:$Q32)/T32</f>
        <v>2238362.3561538453</v>
      </c>
      <c r="T32" s="18">
        <v>26</v>
      </c>
      <c r="U32" s="27"/>
      <c r="V32" s="137"/>
      <c r="W32" s="105"/>
      <c r="X32" s="167"/>
      <c r="Y32" s="156">
        <f t="shared" si="15"/>
        <v>-2980002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2099634.2137037027</v>
      </c>
      <c r="P33" s="7">
        <f t="shared" si="6"/>
        <v>56690123.769999973</v>
      </c>
      <c r="Q33" s="164">
        <f>Q32+N33</f>
        <v>2986015.51</v>
      </c>
      <c r="R33" s="29">
        <f t="shared" si="1"/>
        <v>1361.6553480694527</v>
      </c>
      <c r="S33" s="5">
        <f>SUM($Q$7:$Q33)/T33</f>
        <v>2266053.2137037027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-2980002</v>
      </c>
      <c r="Z33" s="217">
        <f>AVERAGE(Y33:Y41)</f>
        <v>-2980003.3333333335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2125347.152857142</v>
      </c>
      <c r="P34" s="7">
        <f t="shared" si="6"/>
        <v>59509720.279999971</v>
      </c>
      <c r="Q34" s="164">
        <f>Q33+N34</f>
        <v>2986015.51</v>
      </c>
      <c r="R34" s="29">
        <f t="shared" si="1"/>
        <v>1377.1060713362911</v>
      </c>
      <c r="S34" s="5">
        <f>SUM($Q$7:$Q34)/T34</f>
        <v>2291766.152857142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-2980002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2149286.7858620677</v>
      </c>
      <c r="P35" s="7">
        <f t="shared" si="6"/>
        <v>62329316.789999969</v>
      </c>
      <c r="Q35" s="164">
        <f>Q34+N35</f>
        <v>2986015.51</v>
      </c>
      <c r="R35" s="29">
        <f t="shared" si="1"/>
        <v>1391.4912274812782</v>
      </c>
      <c r="S35" s="5">
        <f>SUM($Q$7:$Q35)/T35</f>
        <v>2315705.7858620682</v>
      </c>
      <c r="T35" s="18">
        <v>29</v>
      </c>
      <c r="U35" s="4"/>
      <c r="V35" s="131"/>
      <c r="W35" s="105"/>
      <c r="X35" s="167"/>
      <c r="Y35" s="156">
        <f>Y34-K35-L35</f>
        <v>-2980002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2171630.4766666656</v>
      </c>
      <c r="P36" s="7">
        <f t="shared" si="6"/>
        <v>65148914.299999967</v>
      </c>
      <c r="Q36" s="164">
        <f>Q35+N36+1</f>
        <v>2986016.51</v>
      </c>
      <c r="R36" s="29">
        <f t="shared" si="1"/>
        <v>1404.9179941392908</v>
      </c>
      <c r="S36" s="5">
        <f>SUM($Q$7:$Q36)/T36+1</f>
        <v>2338050.4766666661</v>
      </c>
      <c r="T36" s="18">
        <v>30</v>
      </c>
      <c r="U36" s="4"/>
      <c r="V36" s="136"/>
      <c r="W36" s="105"/>
      <c r="X36" s="167"/>
      <c r="Y36" s="156">
        <f>Y35-K36-L36-2</f>
        <v>-2980004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2192532.6712903217</v>
      </c>
      <c r="P37" s="7">
        <f t="shared" si="6"/>
        <v>67968512.809999973</v>
      </c>
      <c r="Q37" s="164">
        <f>Q36+N37+1</f>
        <v>2986017.51</v>
      </c>
      <c r="R37" s="29">
        <f t="shared" si="1"/>
        <v>1417.4779750451103</v>
      </c>
      <c r="S37" s="5">
        <f>SUM($Q$7:$Q37)/T37+1</f>
        <v>2358952.6712903222</v>
      </c>
      <c r="T37" s="18">
        <v>31</v>
      </c>
      <c r="U37" s="27"/>
      <c r="V37" s="137"/>
      <c r="W37" s="105"/>
      <c r="X37" s="167"/>
      <c r="Y37" s="156">
        <f t="shared" si="15"/>
        <v>-2980004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2212128.4787499993</v>
      </c>
      <c r="P38" s="7">
        <f t="shared" si="6"/>
        <v>70788111.319999978</v>
      </c>
      <c r="Q38" s="164">
        <f t="shared" si="18"/>
        <v>2986017.51</v>
      </c>
      <c r="R38" s="29">
        <f t="shared" si="1"/>
        <v>1429.2523562513895</v>
      </c>
      <c r="S38" s="5">
        <f>SUM($Q$7:$Q38)/T38</f>
        <v>2378547.4787499998</v>
      </c>
      <c r="T38" s="18">
        <v>32</v>
      </c>
      <c r="U38" s="27"/>
      <c r="V38" s="137"/>
      <c r="W38" s="105"/>
      <c r="X38" s="167"/>
      <c r="Y38" s="156">
        <f t="shared" si="15"/>
        <v>-2980004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2230536.6615151512</v>
      </c>
      <c r="P39" s="7">
        <f t="shared" si="6"/>
        <v>73607709.829999983</v>
      </c>
      <c r="Q39" s="164">
        <f t="shared" si="18"/>
        <v>2986017.51</v>
      </c>
      <c r="R39" s="29">
        <f t="shared" si="1"/>
        <v>1440.3137030718558</v>
      </c>
      <c r="S39" s="5">
        <f>SUM($Q$7:$Q39)/T39</f>
        <v>2396955.6615151516</v>
      </c>
      <c r="T39" s="18">
        <v>33</v>
      </c>
      <c r="U39" s="27"/>
      <c r="V39" s="137"/>
      <c r="W39" s="105"/>
      <c r="X39" s="167"/>
      <c r="Y39" s="156">
        <f t="shared" si="15"/>
        <v>-2980004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2247862.0394117646</v>
      </c>
      <c r="P40" s="7">
        <f t="shared" si="6"/>
        <v>76427309.339999989</v>
      </c>
      <c r="Q40" s="164">
        <f>Q39+N40+1</f>
        <v>2986018.51</v>
      </c>
      <c r="R40" s="29">
        <f t="shared" si="1"/>
        <v>1450.7244001056158</v>
      </c>
      <c r="S40" s="5">
        <f>SUM($Q$7:$Q40)/T40</f>
        <v>2414281.0394117646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-2980004</v>
      </c>
      <c r="Z40" s="217">
        <f>AVERAGE(Y40:Y48)</f>
        <v>-2980004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2264197.3385714283</v>
      </c>
      <c r="P41" s="7">
        <f t="shared" si="6"/>
        <v>79246906.849999994</v>
      </c>
      <c r="Q41" s="164">
        <f>Q40+N41-2</f>
        <v>2986016.51</v>
      </c>
      <c r="R41" s="29">
        <f t="shared" si="1"/>
        <v>1460.5401658292794</v>
      </c>
      <c r="S41" s="5">
        <f>SUM($Q$7:$Q41)/T41</f>
        <v>2430616.3385714288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-2980004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2279625.0655555557</v>
      </c>
      <c r="P42" s="7">
        <f t="shared" si="6"/>
        <v>82066502.359999999</v>
      </c>
      <c r="Q42" s="164">
        <f t="shared" ref="Q42:Q47" si="25">Q41+N42-2</f>
        <v>2986014.51</v>
      </c>
      <c r="R42" s="29">
        <f t="shared" si="1"/>
        <v>1469.8105778520217</v>
      </c>
      <c r="S42" s="5">
        <f>SUM($Q$7:$Q42)/T42</f>
        <v>2446044.0655555557</v>
      </c>
      <c r="T42" s="18">
        <v>36</v>
      </c>
      <c r="U42" s="138"/>
      <c r="V42" s="131"/>
      <c r="W42" s="105"/>
      <c r="X42" s="167"/>
      <c r="Y42" s="156">
        <f t="shared" ref="Y42:Y48" si="26">Y41-K42-L42</f>
        <v>-2980004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2294218.8072972973</v>
      </c>
      <c r="P43" s="7">
        <f t="shared" si="6"/>
        <v>84886095.870000005</v>
      </c>
      <c r="Q43" s="164">
        <f t="shared" si="25"/>
        <v>2986012.51</v>
      </c>
      <c r="R43" s="29">
        <f t="shared" si="1"/>
        <v>1478.5798540414844</v>
      </c>
      <c r="S43" s="5">
        <f>SUM($Q$7:$Q43)/T43</f>
        <v>2460637.8072972978</v>
      </c>
      <c r="T43" s="18">
        <v>37</v>
      </c>
      <c r="U43" s="138"/>
      <c r="V43" s="131"/>
      <c r="W43" s="105"/>
      <c r="X43" s="167"/>
      <c r="Y43" s="156">
        <f t="shared" si="26"/>
        <v>-2980004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2308044.4047368425</v>
      </c>
      <c r="P44" s="7">
        <f t="shared" si="6"/>
        <v>87705687.38000001</v>
      </c>
      <c r="Q44" s="164">
        <f t="shared" si="25"/>
        <v>2986010.51</v>
      </c>
      <c r="R44" s="29">
        <f t="shared" si="1"/>
        <v>1486.8875577529266</v>
      </c>
      <c r="S44" s="5">
        <f>SUM($Q$7:$Q44)/T44</f>
        <v>2474463.404736843</v>
      </c>
      <c r="T44" s="18">
        <v>38</v>
      </c>
      <c r="U44" s="138"/>
      <c r="V44" s="131"/>
      <c r="W44" s="105"/>
      <c r="X44" s="167"/>
      <c r="Y44" s="156">
        <f t="shared" si="26"/>
        <v>-2980004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2321160.9458974362</v>
      </c>
      <c r="P45" s="7">
        <f t="shared" si="6"/>
        <v>90525276.890000015</v>
      </c>
      <c r="Q45" s="164">
        <f t="shared" si="25"/>
        <v>2986008.51</v>
      </c>
      <c r="R45" s="29">
        <f t="shared" si="1"/>
        <v>1494.7691945615804</v>
      </c>
      <c r="S45" s="5">
        <f>SUM($Q$7:$Q45)/T45</f>
        <v>2487579.9458974367</v>
      </c>
      <c r="T45" s="18">
        <v>39</v>
      </c>
      <c r="U45" s="138"/>
      <c r="V45" s="131"/>
      <c r="W45" s="105"/>
      <c r="X45" s="167"/>
      <c r="Y45" s="156">
        <f t="shared" si="26"/>
        <v>-2980004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2333621.6100000003</v>
      </c>
      <c r="P46" s="7">
        <f t="shared" si="6"/>
        <v>93344864.400000021</v>
      </c>
      <c r="Q46" s="164">
        <f t="shared" si="25"/>
        <v>2986006.51</v>
      </c>
      <c r="R46" s="29">
        <f t="shared" si="1"/>
        <v>1502.2567194851554</v>
      </c>
      <c r="S46" s="5">
        <f>SUM($Q$7:$Q46)/T46</f>
        <v>2500040.6100000008</v>
      </c>
      <c r="T46" s="18">
        <v>40</v>
      </c>
      <c r="U46" s="138"/>
      <c r="V46" s="131"/>
      <c r="W46" s="105"/>
      <c r="X46" s="167"/>
      <c r="Y46" s="156">
        <f t="shared" si="26"/>
        <v>-2980004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2345474.3880487811</v>
      </c>
      <c r="P47" s="7">
        <f t="shared" si="6"/>
        <v>96164449.910000026</v>
      </c>
      <c r="Q47" s="164">
        <f t="shared" si="25"/>
        <v>2986004.51</v>
      </c>
      <c r="R47" s="29">
        <f t="shared" si="1"/>
        <v>1509.3789699786573</v>
      </c>
      <c r="S47" s="5">
        <f>SUM($Q$7:$Q47)/T47</f>
        <v>2511893.3880487815</v>
      </c>
      <c r="T47" s="18">
        <v>41</v>
      </c>
      <c r="U47" s="138"/>
      <c r="V47" s="131"/>
      <c r="W47" s="105"/>
      <c r="X47" s="167"/>
      <c r="Y47" s="156">
        <f t="shared" si="26"/>
        <v>-2980004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2356762.700476191</v>
      </c>
      <c r="P48" s="7">
        <f t="shared" si="6"/>
        <v>98984033.420000032</v>
      </c>
      <c r="Q48" s="164">
        <f>Q47+N48-2</f>
        <v>2986002.51</v>
      </c>
      <c r="R48" s="29">
        <f t="shared" si="1"/>
        <v>1516.1620370728051</v>
      </c>
      <c r="S48" s="5">
        <f>SUM($Q$7:$Q48)/T48</f>
        <v>2523181.7004761915</v>
      </c>
      <c r="T48" s="18">
        <v>42</v>
      </c>
      <c r="U48" s="138"/>
      <c r="V48" s="131"/>
      <c r="W48" s="105"/>
      <c r="X48" s="167"/>
      <c r="Y48" s="156">
        <f t="shared" si="26"/>
        <v>-2980004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0"/>
  <sheetViews>
    <sheetView topLeftCell="A5473" workbookViewId="0">
      <selection activeCell="D5500" sqref="D550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2025-03-19T10:27:39Z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